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math" sheetId="1" r:id="rId1"/>
    <sheet name="รายงานคณิต" sheetId="7" r:id="rId2"/>
  </sheets>
  <calcPr calcId="152511"/>
</workbook>
</file>

<file path=xl/calcChain.xml><?xml version="1.0" encoding="utf-8"?>
<calcChain xmlns="http://schemas.openxmlformats.org/spreadsheetml/2006/main">
  <c r="CR5" i="1" l="1"/>
  <c r="AX5" i="1"/>
  <c r="CC5" i="1" l="1"/>
  <c r="CA5" i="1"/>
  <c r="BX5" i="1"/>
  <c r="BW5" i="1"/>
  <c r="BV5" i="1"/>
  <c r="BR5" i="1"/>
  <c r="BM5" i="1"/>
  <c r="BL5" i="1"/>
  <c r="BK5" i="1"/>
  <c r="BJ5" i="1"/>
  <c r="BI5" i="1"/>
  <c r="BG5" i="1"/>
  <c r="BF5" i="1"/>
  <c r="BD5" i="1"/>
  <c r="BC5" i="1"/>
  <c r="BB5" i="1"/>
  <c r="BA5" i="1"/>
  <c r="AY5" i="1"/>
  <c r="J12" i="7" l="1"/>
  <c r="M12" i="7"/>
  <c r="L12" i="7"/>
  <c r="K12" i="7"/>
  <c r="G13" i="7"/>
  <c r="G15" i="7"/>
  <c r="F15" i="7"/>
  <c r="D15" i="7"/>
  <c r="F13" i="7"/>
  <c r="E13" i="7"/>
  <c r="D13" i="7"/>
  <c r="G12" i="7"/>
  <c r="F12" i="7"/>
  <c r="E12" i="7"/>
  <c r="G11" i="7"/>
  <c r="F11" i="7"/>
  <c r="E11" i="7"/>
  <c r="D11" i="7"/>
  <c r="G10" i="7"/>
  <c r="F10" i="7"/>
  <c r="E10" i="7"/>
  <c r="D10" i="7"/>
  <c r="G9" i="7" l="1"/>
  <c r="F9" i="7"/>
  <c r="E9" i="7"/>
  <c r="D9" i="7"/>
  <c r="D12" i="7"/>
  <c r="E15" i="7"/>
  <c r="M9" i="7"/>
  <c r="BH5" i="1"/>
  <c r="AZ5" i="1"/>
  <c r="G14" i="7" l="1"/>
  <c r="K9" i="7"/>
  <c r="J9" i="7"/>
  <c r="L9" i="7"/>
  <c r="F14" i="7"/>
  <c r="J14" i="7"/>
  <c r="D8" i="7"/>
  <c r="E8" i="7"/>
  <c r="D14" i="7"/>
  <c r="E14" i="7"/>
  <c r="BO5" i="1"/>
  <c r="G8" i="7" l="1"/>
  <c r="K8" i="7"/>
  <c r="J8" i="7"/>
  <c r="M8" i="7"/>
  <c r="L8" i="7"/>
  <c r="K14" i="7"/>
  <c r="L14" i="7"/>
  <c r="F8" i="7"/>
  <c r="M14" i="7"/>
  <c r="CD5" i="1"/>
  <c r="BS5" i="1"/>
  <c r="CM5" i="1" l="1"/>
  <c r="CF5" i="1"/>
  <c r="CG5" i="1"/>
  <c r="CH5" i="1"/>
  <c r="CI5" i="1"/>
  <c r="CJ5" i="1"/>
  <c r="CK5" i="1"/>
  <c r="CP5" i="1" s="1"/>
  <c r="CT5" i="1" s="1"/>
  <c r="CU5" i="1" s="1"/>
  <c r="CL5" i="1"/>
  <c r="BP5" i="1"/>
  <c r="BQ5" i="1"/>
  <c r="BT5" i="1"/>
  <c r="BU5" i="1"/>
  <c r="BY5" i="1"/>
  <c r="BZ5" i="1"/>
  <c r="CB5" i="1"/>
  <c r="BE5" i="1"/>
  <c r="BN5" i="1"/>
  <c r="CQ5" i="1" l="1"/>
  <c r="CV5" i="1" s="1"/>
  <c r="CW5" i="1" s="1"/>
  <c r="CO5" i="1"/>
  <c r="H14" i="7" l="1"/>
  <c r="I14" i="7" l="1"/>
  <c r="CE5" i="1" l="1"/>
  <c r="CN5" i="1" s="1"/>
  <c r="CS5" i="1" l="1"/>
  <c r="CX5" i="1"/>
  <c r="H15" i="7"/>
  <c r="I15" i="7" l="1"/>
  <c r="H11" i="7" l="1"/>
  <c r="H13" i="7"/>
  <c r="H12" i="7"/>
  <c r="H10" i="7"/>
  <c r="H9" i="7"/>
  <c r="H8" i="7"/>
  <c r="CY5" i="1" l="1"/>
  <c r="I11" i="7"/>
  <c r="I12" i="7"/>
  <c r="I9" i="7"/>
  <c r="I13" i="7"/>
  <c r="I10" i="7"/>
  <c r="I8" i="7"/>
</calcChain>
</file>

<file path=xl/sharedStrings.xml><?xml version="1.0" encoding="utf-8"?>
<sst xmlns="http://schemas.openxmlformats.org/spreadsheetml/2006/main" count="53" uniqueCount="50">
  <si>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</si>
  <si>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</si>
  <si>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</si>
  <si>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</si>
  <si>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</si>
  <si>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</si>
  <si>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</si>
  <si>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</si>
  <si>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</si>
  <si>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</si>
  <si>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</si>
  <si>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แปลผล</t>
  </si>
  <si>
    <t>สาระ1</t>
  </si>
  <si>
    <t>สาระ2</t>
  </si>
  <si>
    <t>สาระ3</t>
  </si>
  <si>
    <t>รวมคะแนนและแปลผล</t>
  </si>
  <si>
    <t>ตรวจคะแนนข้อที่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</si>
  <si>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</si>
  <si>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</si>
  <si>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</si>
  <si>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</si>
  <si>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</si>
  <si>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</si>
  <si>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</si>
  <si>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</si>
  <si>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</si>
  <si>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</si>
  <si>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</si>
  <si>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</si>
  <si>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</si>
  <si>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ประเภทนักเรียน เด็กปกติ</t>
  </si>
  <si>
    <t>เพศ ทุกเพศ</t>
  </si>
  <si>
    <t>ส่วนเบี่ยงเบน
มาตรฐาน</t>
  </si>
  <si>
    <t>โรงเรียน.........................................................................</t>
  </si>
  <si>
    <t>สาระที่ 1 จำนวนและการดำเนินการ</t>
  </si>
  <si>
    <t>มฐ ค 1.1</t>
  </si>
  <si>
    <t>สาระที่ 2  การวัด</t>
  </si>
  <si>
    <t>มฐ ค 2.2</t>
  </si>
  <si>
    <t>สาระที่ 3 เรขาคณิต</t>
  </si>
  <si>
    <t>ค 2.2</t>
  </si>
  <si>
    <t>ค 1.1</t>
  </si>
  <si>
    <t>คณิตศาสตร์</t>
  </si>
  <si>
    <t>สำนักงานเขตพื้นที่การศึกษา.....................................................................</t>
  </si>
  <si>
    <t>ชื่อ - สกุล</t>
  </si>
  <si>
    <t>(ไม่ต้องใส่คำนำหน้า)</t>
  </si>
  <si>
    <t>ค 3.1</t>
  </si>
  <si>
    <t>มฐ ค 3.1</t>
  </si>
  <si>
    <t>ค 1.3</t>
  </si>
  <si>
    <t xml:space="preserve">รายงานผลการประเมินด้วยข้อสอบมาตรฐานในการสอบปลายปีของผู้เรียน ปีการศึกษา 2561
กลุ่มสาระการเรียนรู้คณิตศาสตร์ ระดับชั้นมัธยมศึกษาปีที่ 1 </t>
  </si>
  <si>
    <t>มฐ ค 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</si>
</sst>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09]#,##0.00;\-#,##0.00"/>
    <numFmt numFmtId="165" formatCode="#,##0.0"/>
    <numFmt numFmtId="166" formatCode="0.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  <font>
      <b/>
      <sz val="19"/>
      <color indexed="8"/>
      <name val="BrowalliaUPC"/>
      <family val="2"/>
    </font>
    <font>
      <b/>
      <sz val="11"/>
      <name val="Calibri"/>
      <family val="2"/>
      <scheme val="minor"/>
    </font>
    <font>
      <sz val="14"/>
      <name val="Angsana New"/>
      <family val="1"/>
    </font>
    <font>
      <sz val="11"/>
      <name val="Angsana New"/>
      <family val="1"/>
    </font>
    <font>
      <sz val="16"/>
      <name val="Angsana New"/>
      <family val="1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4" fillId="0" borderId="0" xfId="0" applyFont="1"/>
    <xf numFmtId="0" fontId="2" fillId="2" borderId="0" xfId="0" applyFont="1" applyFill="1" applyAlignment="1" applyProtection="1">
      <alignment horizontal="center"/>
    </xf>
    <xf numFmtId="0" fontId="2" fillId="0" borderId="0" xfId="0" applyFont="1" applyFill="1" applyProtection="1"/>
    <xf numFmtId="1" fontId="3" fillId="0" borderId="0" xfId="0" applyNumberFormat="1" applyFont="1" applyFill="1" applyProtection="1"/>
    <xf numFmtId="0" fontId="3" fillId="5" borderId="4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1" fontId="3" fillId="2" borderId="0" xfId="0" applyNumberFormat="1" applyFont="1" applyFill="1" applyProtection="1"/>
    <xf numFmtId="0" fontId="2" fillId="5" borderId="1" xfId="0" applyFont="1" applyFill="1" applyBorder="1" applyAlignment="1" applyProtection="1">
      <alignment horizontal="center"/>
      <protection locked="0"/>
    </xf>
    <xf numFmtId="0" fontId="3" fillId="2" borderId="5" xfId="0" applyFont="1" applyFill="1" applyBorder="1" applyAlignment="1" applyProtection="1">
      <alignment horizontal="left"/>
    </xf>
    <xf numFmtId="0" fontId="4" fillId="0" borderId="0" xfId="0" applyFont="1" applyAlignment="1">
      <alignment horizontal="center"/>
    </xf>
    <xf numFmtId="0" fontId="4" fillId="2" borderId="0" xfId="0" applyFont="1" applyFill="1"/>
    <xf numFmtId="0" fontId="3" fillId="2" borderId="6" xfId="0" applyFont="1" applyFill="1" applyBorder="1" applyAlignment="1" applyProtection="1"/>
    <xf numFmtId="0" fontId="3" fillId="2" borderId="7" xfId="0" applyFont="1" applyFill="1" applyBorder="1" applyAlignment="1" applyProtection="1"/>
    <xf numFmtId="0" fontId="3" fillId="2" borderId="6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1" fillId="5" borderId="4" xfId="0" applyFont="1" applyFill="1" applyBorder="1" applyAlignment="1">
      <alignment horizontal="center"/>
    </xf>
    <xf numFmtId="0" fontId="7" fillId="0" borderId="8" xfId="0" applyFont="1" applyBorder="1" applyAlignment="1" applyProtection="1">
      <alignment horizontal="center" vertical="center" wrapText="1" readingOrder="1"/>
      <protection locked="0"/>
    </xf>
    <xf numFmtId="0" fontId="6" fillId="0" borderId="8" xfId="0" applyFont="1" applyBorder="1" applyAlignment="1" applyProtection="1">
      <alignment horizontal="center" vertical="center" wrapText="1" readingOrder="1"/>
      <protection locked="0"/>
    </xf>
    <xf numFmtId="0" fontId="9" fillId="0" borderId="12" xfId="0" applyFont="1" applyBorder="1" applyAlignment="1" applyProtection="1">
      <alignment horizontal="left" vertical="top" wrapText="1" readingOrder="1"/>
      <protection locked="0"/>
    </xf>
    <xf numFmtId="0" fontId="9" fillId="0" borderId="12" xfId="0" applyFont="1" applyBorder="1" applyAlignment="1" applyProtection="1">
      <alignment horizontal="center" vertical="top" wrapText="1" readingOrder="1"/>
      <protection locked="0"/>
    </xf>
    <xf numFmtId="164" fontId="9" fillId="0" borderId="12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3" xfId="0" applyFont="1" applyBorder="1" applyAlignment="1" applyProtection="1">
      <alignment horizontal="left" vertical="top" wrapText="1" readingOrder="1"/>
      <protection locked="0"/>
    </xf>
    <xf numFmtId="0" fontId="6" fillId="0" borderId="13" xfId="0" applyFont="1" applyBorder="1" applyAlignment="1" applyProtection="1">
      <alignment horizontal="center" vertical="top" wrapText="1" readingOrder="1"/>
      <protection locked="0"/>
    </xf>
    <xf numFmtId="164" fontId="6" fillId="0" borderId="13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4" xfId="0" applyFont="1" applyBorder="1" applyAlignment="1" applyProtection="1">
      <alignment horizontal="left" vertical="top" wrapText="1" readingOrder="1"/>
      <protection locked="0"/>
    </xf>
    <xf numFmtId="0" fontId="6" fillId="0" borderId="14" xfId="0" applyFont="1" applyBorder="1" applyAlignment="1" applyProtection="1">
      <alignment horizontal="center" vertical="top" wrapText="1" readingOrder="1"/>
      <protection locked="0"/>
    </xf>
    <xf numFmtId="164" fontId="6" fillId="0" borderId="14" xfId="0" applyNumberFormat="1" applyFont="1" applyBorder="1" applyAlignment="1" applyProtection="1">
      <alignment horizontal="center" vertical="top" wrapText="1" readingOrder="1"/>
      <protection locked="0"/>
    </xf>
    <xf numFmtId="0" fontId="9" fillId="0" borderId="15" xfId="0" applyFont="1" applyBorder="1" applyAlignment="1" applyProtection="1">
      <alignment horizontal="left" vertical="top" wrapText="1" readingOrder="1"/>
      <protection locked="0"/>
    </xf>
    <xf numFmtId="0" fontId="9" fillId="0" borderId="15" xfId="0" applyFont="1" applyBorder="1" applyAlignment="1" applyProtection="1">
      <alignment horizontal="center" vertical="top" wrapText="1" readingOrder="1"/>
      <protection locked="0"/>
    </xf>
    <xf numFmtId="164" fontId="9" fillId="0" borderId="15" xfId="0" applyNumberFormat="1" applyFont="1" applyBorder="1" applyAlignment="1" applyProtection="1">
      <alignment horizontal="center" vertical="top" wrapText="1" readingOrder="1"/>
      <protection locked="0"/>
    </xf>
    <xf numFmtId="0" fontId="9" fillId="0" borderId="16" xfId="0" applyFont="1" applyBorder="1" applyAlignment="1" applyProtection="1">
      <alignment horizontal="left" vertical="top" wrapText="1" readingOrder="1"/>
      <protection locked="0"/>
    </xf>
    <xf numFmtId="0" fontId="0" fillId="0" borderId="0" xfId="0"/>
    <xf numFmtId="0" fontId="11" fillId="5" borderId="4" xfId="0" applyFont="1" applyFill="1" applyBorder="1" applyAlignment="1">
      <alignment horizontal="center"/>
    </xf>
    <xf numFmtId="0" fontId="12" fillId="5" borderId="1" xfId="0" applyFont="1" applyFill="1" applyBorder="1" applyAlignment="1" applyProtection="1">
      <alignment horizontal="center"/>
      <protection locked="0"/>
    </xf>
    <xf numFmtId="0" fontId="13" fillId="0" borderId="0" xfId="0" applyFont="1" applyAlignment="1">
      <alignment horizontal="center"/>
    </xf>
    <xf numFmtId="0" fontId="2" fillId="4" borderId="2" xfId="0" applyFont="1" applyFill="1" applyBorder="1" applyAlignment="1" applyProtection="1">
      <alignment horizontal="center" vertical="center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3" borderId="17" xfId="0" applyFont="1" applyFill="1" applyBorder="1" applyAlignment="1" applyProtection="1">
      <alignment horizontal="center"/>
      <protection locked="0"/>
    </xf>
    <xf numFmtId="0" fontId="2" fillId="7" borderId="17" xfId="0" applyFont="1" applyFill="1" applyBorder="1" applyAlignment="1" applyProtection="1">
      <alignment horizontal="center"/>
      <protection locked="0"/>
    </xf>
    <xf numFmtId="0" fontId="2" fillId="6" borderId="17" xfId="0" applyFont="1" applyFill="1" applyBorder="1" applyAlignment="1" applyProtection="1">
      <alignment horizontal="center"/>
      <protection locked="0"/>
    </xf>
    <xf numFmtId="0" fontId="2" fillId="4" borderId="18" xfId="0" applyFont="1" applyFill="1" applyBorder="1" applyAlignment="1" applyProtection="1">
      <alignment horizontal="center" vertical="center"/>
      <protection locked="0"/>
    </xf>
    <xf numFmtId="0" fontId="12" fillId="8" borderId="19" xfId="0" applyFont="1" applyFill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horizontal="center"/>
    </xf>
    <xf numFmtId="1" fontId="2" fillId="2" borderId="2" xfId="0" applyNumberFormat="1" applyFont="1" applyFill="1" applyBorder="1" applyAlignment="1" applyProtection="1">
      <alignment horizontal="center"/>
    </xf>
    <xf numFmtId="0" fontId="2" fillId="2" borderId="2" xfId="0" applyFont="1" applyFill="1" applyBorder="1" applyAlignment="1">
      <alignment horizontal="center"/>
    </xf>
    <xf numFmtId="165" fontId="9" fillId="0" borderId="15" xfId="0" applyNumberFormat="1" applyFont="1" applyBorder="1" applyAlignment="1" applyProtection="1">
      <alignment horizontal="center" vertical="top" wrapText="1" readingOrder="1"/>
      <protection locked="0"/>
    </xf>
    <xf numFmtId="165" fontId="9" fillId="0" borderId="12" xfId="0" applyNumberFormat="1" applyFont="1" applyBorder="1" applyAlignment="1" applyProtection="1">
      <alignment horizontal="center" vertical="top" wrapText="1" readingOrder="1"/>
      <protection locked="0"/>
    </xf>
    <xf numFmtId="165" fontId="6" fillId="0" borderId="13" xfId="0" applyNumberFormat="1" applyFont="1" applyBorder="1" applyAlignment="1" applyProtection="1">
      <alignment horizontal="center" vertical="top" wrapText="1" readingOrder="1"/>
      <protection locked="0"/>
    </xf>
    <xf numFmtId="165" fontId="6" fillId="0" borderId="14" xfId="0" applyNumberFormat="1" applyFont="1" applyBorder="1" applyAlignment="1" applyProtection="1">
      <alignment horizontal="center" vertical="top" wrapText="1" readingOrder="1"/>
      <protection locked="0"/>
    </xf>
    <xf numFmtId="0" fontId="5" fillId="0" borderId="0" xfId="0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166" fontId="2" fillId="0" borderId="0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6" fillId="0" borderId="13" xfId="0" applyFont="1" applyFill="1" applyBorder="1" applyAlignment="1" applyProtection="1">
      <alignment horizontal="left" vertical="top" wrapText="1" readingOrder="1"/>
      <protection locked="0"/>
    </xf>
    <xf numFmtId="0" fontId="6" fillId="0" borderId="14" xfId="0" applyFont="1" applyFill="1" applyBorder="1" applyAlignment="1" applyProtection="1">
      <alignment horizontal="left" vertical="top" wrapText="1" readingOrder="1"/>
      <protection locked="0"/>
    </xf>
    <xf numFmtId="0" fontId="9" fillId="0" borderId="13" xfId="0" applyFont="1" applyBorder="1" applyAlignment="1" applyProtection="1">
      <alignment horizontal="center" vertical="top" wrapText="1" readingOrder="1"/>
      <protection locked="0"/>
    </xf>
    <xf numFmtId="0" fontId="9" fillId="0" borderId="14" xfId="0" applyFont="1" applyBorder="1" applyAlignment="1" applyProtection="1">
      <alignment horizontal="center" vertical="top" wrapText="1" readingOrder="1"/>
      <protection locked="0"/>
    </xf>
    <xf numFmtId="1" fontId="2" fillId="2" borderId="5" xfId="0" applyNumberFormat="1" applyFont="1" applyFill="1" applyBorder="1" applyAlignment="1" applyProtection="1">
      <alignment horizontal="left"/>
    </xf>
    <xf numFmtId="1" fontId="2" fillId="2" borderId="6" xfId="0" applyNumberFormat="1" applyFont="1" applyFill="1" applyBorder="1" applyAlignment="1" applyProtection="1">
      <alignment horizontal="left"/>
    </xf>
    <xf numFmtId="1" fontId="2" fillId="2" borderId="7" xfId="0" applyNumberFormat="1" applyFont="1" applyFill="1" applyBorder="1" applyAlignment="1" applyProtection="1">
      <alignment horizontal="left"/>
    </xf>
    <xf numFmtId="1" fontId="2" fillId="4" borderId="2" xfId="0" applyNumberFormat="1" applyFont="1" applyFill="1" applyBorder="1" applyAlignment="1" applyProtection="1">
      <alignment horizontal="center" vertical="center"/>
      <protection locked="0"/>
    </xf>
    <xf numFmtId="1" fontId="2" fillId="4" borderId="3" xfId="0" applyNumberFormat="1" applyFont="1" applyFill="1" applyBorder="1" applyAlignment="1" applyProtection="1">
      <alignment horizontal="center" vertical="center"/>
      <protection locked="0"/>
    </xf>
    <xf numFmtId="1" fontId="2" fillId="4" borderId="18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5" xfId="0" applyFont="1" applyFill="1" applyBorder="1" applyAlignment="1" applyProtection="1">
      <alignment horizontal="center"/>
      <protection locked="0"/>
    </xf>
    <xf numFmtId="0" fontId="2" fillId="5" borderId="6" xfId="0" applyFont="1" applyFill="1" applyBorder="1" applyAlignment="1" applyProtection="1">
      <alignment horizontal="center"/>
      <protection locked="0"/>
    </xf>
    <xf numFmtId="0" fontId="3" fillId="4" borderId="4" xfId="0" applyFont="1" applyFill="1" applyBorder="1" applyAlignment="1" applyProtection="1">
      <alignment horizontal="left"/>
      <protection locked="0"/>
    </xf>
    <xf numFmtId="0" fontId="2" fillId="4" borderId="2" xfId="0" applyFont="1" applyFill="1" applyBorder="1" applyAlignment="1" applyProtection="1">
      <alignment horizontal="center" vertical="center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18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6" fillId="0" borderId="0" xfId="0" applyFont="1" applyAlignment="1" applyProtection="1">
      <alignment horizontal="right" vertical="top" wrapText="1" readingOrder="1"/>
      <protection locked="0"/>
    </xf>
    <xf numFmtId="0" fontId="7" fillId="0" borderId="15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horizontal="center" vertical="top" wrapText="1"/>
      <protection locked="0"/>
    </xf>
    <xf numFmtId="0" fontId="7" fillId="0" borderId="8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 readingOrder="1"/>
      <protection locked="0"/>
    </xf>
    <xf numFmtId="0" fontId="6" fillId="0" borderId="8" xfId="0" applyFont="1" applyBorder="1" applyAlignment="1" applyProtection="1">
      <alignment horizontal="center" vertical="top" wrapText="1" readingOrder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center" vertical="center" wrapText="1" readingOrder="1"/>
      <protection locked="0"/>
    </xf>
    <xf numFmtId="0" fontId="10" fillId="0" borderId="0" xfId="0" applyFont="1" applyAlignment="1" applyProtection="1">
      <alignment horizontal="center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171451</xdr:colOff>
      <xdr:row>0</xdr:row>
      <xdr:rowOff>85725</xdr:rowOff>
    </xdr:from>
    <xdr:to>
      <xdr:col>12</xdr:col>
      <xdr:colOff>447676</xdr:colOff>
      <xdr:row>2</xdr:row>
      <xdr:rowOff>60464</xdr:rowOff>
    </xdr:to>
    <xdr:pic>
      <xdr:nvPicPr>
        <xdr:cNvPr id="4" name="รูปภาพ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5776" y="85725"/>
          <a:ext cx="704850" cy="1000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25"/>
  <sheetViews>
    <sheetView tabSelected="1" zoomScale="110" zoomScaleNormal="110" workbookViewId="0">
      <selection activeCell="A6" sqref="A6"/>
    </sheetView>
  </sheetViews>
  <sheetFormatPr defaultColWidth="9.140625" defaultRowHeight="16.5" x14ac:dyDescent="0.35"/>
  <cols>
    <col min="1" max="1" width="23.28515625" style="1" customWidth="1"/>
    <col min="2" max="2" width="12.42578125" style="1" customWidth="1"/>
    <col min="3" max="3" width="12.5703125" style="1" customWidth="1"/>
    <col min="4" max="5" width="21.5703125" style="1" customWidth="1"/>
    <col min="6" max="6" width="18.7109375" style="1" customWidth="1"/>
    <col min="7" max="7" width="7.28515625" style="1" customWidth="1"/>
    <col min="8" max="48" width="4.85546875" style="10" customWidth="1"/>
    <col min="49" max="49" width="4.85546875" style="35" customWidth="1"/>
    <col min="50" max="69" width="4.85546875" style="10" customWidth="1"/>
    <col min="70" max="91" width="4.85546875" style="1" customWidth="1"/>
    <col min="92" max="95" width="4.7109375" style="1" customWidth="1"/>
    <col min="96" max="103" width="7" style="1" customWidth="1"/>
    <col min="104" max="16384" width="9.140625" style="1"/>
  </cols>
  <sheetData>
    <row r="1" spans="1:103" ht="21" x14ac:dyDescent="0.45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4"/>
    </row>
    <row r="2" spans="1:103" ht="21" x14ac:dyDescent="0.45">
      <c r="A2" s="76" t="s">
        <v>7</v>
      </c>
      <c r="B2" s="76"/>
      <c r="C2" s="76"/>
      <c r="D2" s="76"/>
      <c r="E2" s="76"/>
      <c r="F2" s="76"/>
      <c r="G2" s="76"/>
      <c r="H2" s="5" t="s">
        <v>8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33"/>
      <c r="AX2" s="6" t="s">
        <v>9</v>
      </c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7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</row>
    <row r="3" spans="1:103" ht="21" x14ac:dyDescent="0.45">
      <c r="A3" s="77" t="s">
        <v>0</v>
      </c>
      <c r="B3" s="70" t="s">
        <v>1</v>
      </c>
      <c r="C3" s="70" t="s">
        <v>2</v>
      </c>
      <c r="D3" s="77" t="s">
        <v>3</v>
      </c>
      <c r="E3" s="36"/>
      <c r="F3" s="70" t="s">
        <v>4</v>
      </c>
      <c r="G3" s="70" t="s">
        <v>5</v>
      </c>
      <c r="H3" s="74" t="s">
        <v>6</v>
      </c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9" t="s">
        <v>16</v>
      </c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3"/>
      <c r="CN3" s="67" t="s">
        <v>15</v>
      </c>
      <c r="CO3" s="68"/>
      <c r="CP3" s="68"/>
      <c r="CQ3" s="68"/>
      <c r="CR3" s="68"/>
      <c r="CS3" s="68"/>
      <c r="CT3" s="68"/>
      <c r="CU3" s="68"/>
      <c r="CV3" s="68"/>
      <c r="CW3" s="68"/>
      <c r="CX3" s="68"/>
      <c r="CY3" s="69"/>
    </row>
    <row r="4" spans="1:103" ht="21" x14ac:dyDescent="0.45">
      <c r="A4" s="78"/>
      <c r="B4" s="71"/>
      <c r="C4" s="71"/>
      <c r="D4" s="78"/>
      <c r="E4" s="37" t="s">
        <v>43</v>
      </c>
      <c r="F4" s="71"/>
      <c r="G4" s="71"/>
      <c r="H4" s="8">
        <v>1</v>
      </c>
      <c r="I4" s="8">
        <v>2</v>
      </c>
      <c r="J4" s="8">
        <v>3</v>
      </c>
      <c r="K4" s="8">
        <v>4</v>
      </c>
      <c r="L4" s="8">
        <v>5</v>
      </c>
      <c r="M4" s="8">
        <v>6</v>
      </c>
      <c r="N4" s="8">
        <v>7</v>
      </c>
      <c r="O4" s="8">
        <v>8</v>
      </c>
      <c r="P4" s="8">
        <v>9</v>
      </c>
      <c r="Q4" s="8">
        <v>10</v>
      </c>
      <c r="R4" s="8">
        <v>11</v>
      </c>
      <c r="S4" s="8">
        <v>12</v>
      </c>
      <c r="T4" s="8">
        <v>13</v>
      </c>
      <c r="U4" s="8">
        <v>14</v>
      </c>
      <c r="V4" s="8">
        <v>15</v>
      </c>
      <c r="W4" s="8">
        <v>16</v>
      </c>
      <c r="X4" s="8">
        <v>17</v>
      </c>
      <c r="Y4" s="8">
        <v>18.100000000000001</v>
      </c>
      <c r="Z4" s="8">
        <v>18.2</v>
      </c>
      <c r="AA4" s="8">
        <v>18.3</v>
      </c>
      <c r="AB4" s="8">
        <v>18.399999999999999</v>
      </c>
      <c r="AC4" s="8">
        <v>19.100000000000001</v>
      </c>
      <c r="AD4" s="8">
        <v>19.2</v>
      </c>
      <c r="AE4" s="8">
        <v>19.3</v>
      </c>
      <c r="AF4" s="8">
        <v>19.399999999999999</v>
      </c>
      <c r="AG4" s="8">
        <v>20.100000000000001</v>
      </c>
      <c r="AH4" s="8">
        <v>20.2</v>
      </c>
      <c r="AI4" s="8">
        <v>20.3</v>
      </c>
      <c r="AJ4" s="8">
        <v>20.399999999999999</v>
      </c>
      <c r="AK4" s="8">
        <v>21.2</v>
      </c>
      <c r="AL4" s="8">
        <v>21.2</v>
      </c>
      <c r="AM4" s="8">
        <v>21.3</v>
      </c>
      <c r="AN4" s="8">
        <v>21.4</v>
      </c>
      <c r="AO4" s="8">
        <v>22</v>
      </c>
      <c r="AP4" s="8">
        <v>23</v>
      </c>
      <c r="AQ4" s="8">
        <v>24</v>
      </c>
      <c r="AR4" s="8">
        <v>25</v>
      </c>
      <c r="AS4" s="8">
        <v>26</v>
      </c>
      <c r="AT4" s="8">
        <v>27</v>
      </c>
      <c r="AU4" s="8">
        <v>28</v>
      </c>
      <c r="AV4" s="8">
        <v>29</v>
      </c>
      <c r="AW4" s="34">
        <v>30</v>
      </c>
      <c r="AX4" s="43">
        <v>1</v>
      </c>
      <c r="AY4" s="43">
        <v>2</v>
      </c>
      <c r="AZ4" s="43">
        <v>3</v>
      </c>
      <c r="BA4" s="43">
        <v>4</v>
      </c>
      <c r="BB4" s="43">
        <v>5</v>
      </c>
      <c r="BC4" s="43">
        <v>6</v>
      </c>
      <c r="BD4" s="43">
        <v>7</v>
      </c>
      <c r="BE4" s="43">
        <v>8</v>
      </c>
      <c r="BF4" s="43">
        <v>9</v>
      </c>
      <c r="BG4" s="43">
        <v>10</v>
      </c>
      <c r="BH4" s="43">
        <v>11</v>
      </c>
      <c r="BI4" s="43">
        <v>12</v>
      </c>
      <c r="BJ4" s="43">
        <v>13</v>
      </c>
      <c r="BK4" s="43">
        <v>14</v>
      </c>
      <c r="BL4" s="43">
        <v>15</v>
      </c>
      <c r="BM4" s="43">
        <v>16</v>
      </c>
      <c r="BN4" s="43">
        <v>17</v>
      </c>
      <c r="BO4" s="43">
        <v>18.100000000000001</v>
      </c>
      <c r="BP4" s="43">
        <v>18.2</v>
      </c>
      <c r="BQ4" s="43">
        <v>18.3</v>
      </c>
      <c r="BR4" s="43">
        <v>18.399999999999999</v>
      </c>
      <c r="BS4" s="43">
        <v>19.100000000000001</v>
      </c>
      <c r="BT4" s="43">
        <v>19.2</v>
      </c>
      <c r="BU4" s="43">
        <v>19.3</v>
      </c>
      <c r="BV4" s="43">
        <v>19.399999999999999</v>
      </c>
      <c r="BW4" s="43">
        <v>20.100000000000001</v>
      </c>
      <c r="BX4" s="43">
        <v>20.2</v>
      </c>
      <c r="BY4" s="43">
        <v>20.3</v>
      </c>
      <c r="BZ4" s="43">
        <v>20.399999999999999</v>
      </c>
      <c r="CA4" s="43">
        <v>21.1</v>
      </c>
      <c r="CB4" s="43">
        <v>21.2</v>
      </c>
      <c r="CC4" s="43">
        <v>21.3</v>
      </c>
      <c r="CD4" s="43">
        <v>21.4</v>
      </c>
      <c r="CE4" s="43">
        <v>22</v>
      </c>
      <c r="CF4" s="43">
        <v>23</v>
      </c>
      <c r="CG4" s="43">
        <v>24</v>
      </c>
      <c r="CH4" s="43">
        <v>25</v>
      </c>
      <c r="CI4" s="43">
        <v>26</v>
      </c>
      <c r="CJ4" s="43">
        <v>27</v>
      </c>
      <c r="CK4" s="43">
        <v>28</v>
      </c>
      <c r="CL4" s="43">
        <v>29</v>
      </c>
      <c r="CM4" s="43">
        <v>30</v>
      </c>
      <c r="CN4" s="44" t="s">
        <v>40</v>
      </c>
      <c r="CO4" s="45" t="s">
        <v>47</v>
      </c>
      <c r="CP4" s="45" t="s">
        <v>39</v>
      </c>
      <c r="CQ4" s="45" t="s">
        <v>45</v>
      </c>
      <c r="CR4" s="45" t="s">
        <v>12</v>
      </c>
      <c r="CS4" s="45" t="s">
        <v>11</v>
      </c>
      <c r="CT4" s="45" t="s">
        <v>13</v>
      </c>
      <c r="CU4" s="45" t="s">
        <v>11</v>
      </c>
      <c r="CV4" s="45" t="s">
        <v>14</v>
      </c>
      <c r="CW4" s="45" t="s">
        <v>11</v>
      </c>
      <c r="CX4" s="45" t="s">
        <v>10</v>
      </c>
      <c r="CY4" s="45" t="s">
        <v>11</v>
      </c>
    </row>
    <row r="5" spans="1:103" ht="23.25" x14ac:dyDescent="0.5">
      <c r="A5" s="79"/>
      <c r="B5" s="72"/>
      <c r="C5" s="72"/>
      <c r="D5" s="79"/>
      <c r="E5" s="41" t="s">
        <v>44</v>
      </c>
      <c r="F5" s="72"/>
      <c r="G5" s="72"/>
      <c r="H5" s="38">
        <v>2</v>
      </c>
      <c r="I5" s="38">
        <v>3</v>
      </c>
      <c r="J5" s="38">
        <v>1</v>
      </c>
      <c r="K5" s="38">
        <v>2</v>
      </c>
      <c r="L5" s="38">
        <v>4</v>
      </c>
      <c r="M5" s="38">
        <v>3</v>
      </c>
      <c r="N5" s="38">
        <v>1</v>
      </c>
      <c r="O5" s="38">
        <v>3</v>
      </c>
      <c r="P5" s="38">
        <v>2</v>
      </c>
      <c r="Q5" s="38">
        <v>3</v>
      </c>
      <c r="R5" s="38">
        <v>2</v>
      </c>
      <c r="S5" s="38">
        <v>1</v>
      </c>
      <c r="T5" s="38">
        <v>3</v>
      </c>
      <c r="U5" s="38">
        <v>4</v>
      </c>
      <c r="V5" s="38">
        <v>1</v>
      </c>
      <c r="W5" s="38">
        <v>4</v>
      </c>
      <c r="X5" s="38">
        <v>3</v>
      </c>
      <c r="Y5" s="39">
        <v>2</v>
      </c>
      <c r="Z5" s="39">
        <v>1</v>
      </c>
      <c r="AA5" s="39">
        <v>1</v>
      </c>
      <c r="AB5" s="39">
        <v>1</v>
      </c>
      <c r="AC5" s="39">
        <v>2</v>
      </c>
      <c r="AD5" s="39">
        <v>1</v>
      </c>
      <c r="AE5" s="39">
        <v>1</v>
      </c>
      <c r="AF5" s="39">
        <v>2</v>
      </c>
      <c r="AG5" s="39">
        <v>1</v>
      </c>
      <c r="AH5" s="39">
        <v>2</v>
      </c>
      <c r="AI5" s="39">
        <v>1</v>
      </c>
      <c r="AJ5" s="39">
        <v>1</v>
      </c>
      <c r="AK5" s="39">
        <v>1</v>
      </c>
      <c r="AL5" s="39">
        <v>1</v>
      </c>
      <c r="AM5" s="39">
        <v>2</v>
      </c>
      <c r="AN5" s="39">
        <v>2</v>
      </c>
      <c r="AO5" s="40">
        <v>3.5</v>
      </c>
      <c r="AP5" s="40">
        <v>3.5</v>
      </c>
      <c r="AQ5" s="40">
        <v>3.5</v>
      </c>
      <c r="AR5" s="40">
        <v>3.5</v>
      </c>
      <c r="AS5" s="40">
        <v>3.5</v>
      </c>
      <c r="AT5" s="40">
        <v>3.5</v>
      </c>
      <c r="AU5" s="40">
        <v>3.5</v>
      </c>
      <c r="AV5" s="40">
        <v>3.5</v>
      </c>
      <c r="AW5" s="42">
        <v>5</v>
      </c>
      <c r="AX5" s="50">
        <f>IF(H5=2,3,0)</f>
        <v>3</v>
      </c>
      <c r="AY5" s="50">
        <f>IF(I5=3,3,0)</f>
        <v>3</v>
      </c>
      <c r="AZ5" s="50">
        <f>IF(J5=1,3,0)</f>
        <v>3</v>
      </c>
      <c r="BA5" s="50">
        <f>IF(K5=2,3,0)</f>
        <v>3</v>
      </c>
      <c r="BB5" s="50">
        <f>IF(L5=4,3,0)</f>
        <v>3</v>
      </c>
      <c r="BC5" s="50">
        <f>IF(M5=3,3,0)</f>
        <v>3</v>
      </c>
      <c r="BD5" s="50">
        <f>IF(N5=1,3,0)</f>
        <v>3</v>
      </c>
      <c r="BE5" s="50">
        <f t="shared" ref="BE5:BN5" si="0">IF(O5=3,3,0)</f>
        <v>3</v>
      </c>
      <c r="BF5" s="50">
        <f>IF(P5=2,3,0)</f>
        <v>3</v>
      </c>
      <c r="BG5" s="50">
        <f>IF(Q5=3,3,0)</f>
        <v>3</v>
      </c>
      <c r="BH5" s="50">
        <f>IF(R5=2,3,0)</f>
        <v>3</v>
      </c>
      <c r="BI5" s="50">
        <f>IF(S5=1,3,0)</f>
        <v>3</v>
      </c>
      <c r="BJ5" s="50">
        <f>IF(T5=3,3,0)</f>
        <v>3</v>
      </c>
      <c r="BK5" s="50">
        <f>IF(U5=4,3,0)</f>
        <v>3</v>
      </c>
      <c r="BL5" s="50">
        <f>IF(V5=1,3,0)</f>
        <v>3</v>
      </c>
      <c r="BM5" s="50">
        <f>IF(W5=4,3,0)</f>
        <v>3</v>
      </c>
      <c r="BN5" s="50">
        <f t="shared" si="0"/>
        <v>3</v>
      </c>
      <c r="BO5" s="50">
        <f>IF(Y5=2,1,0)</f>
        <v>1</v>
      </c>
      <c r="BP5" s="50">
        <f t="shared" ref="BP5:CB5" si="1">IF(Z5=1,1,0)</f>
        <v>1</v>
      </c>
      <c r="BQ5" s="50">
        <f t="shared" si="1"/>
        <v>1</v>
      </c>
      <c r="BR5" s="50">
        <f>IF(AB5=1,1,0)</f>
        <v>1</v>
      </c>
      <c r="BS5" s="50">
        <f>IF(AC5=2,1,0)</f>
        <v>1</v>
      </c>
      <c r="BT5" s="50">
        <f t="shared" si="1"/>
        <v>1</v>
      </c>
      <c r="BU5" s="50">
        <f t="shared" si="1"/>
        <v>1</v>
      </c>
      <c r="BV5" s="50">
        <f>IF(AF5=2,1,0)</f>
        <v>1</v>
      </c>
      <c r="BW5" s="50">
        <f>IF(AG5=1,1,0)</f>
        <v>1</v>
      </c>
      <c r="BX5" s="50">
        <f>IF(AH5=2,1,0)</f>
        <v>1</v>
      </c>
      <c r="BY5" s="50">
        <f t="shared" si="1"/>
        <v>1</v>
      </c>
      <c r="BZ5" s="50">
        <f t="shared" si="1"/>
        <v>1</v>
      </c>
      <c r="CA5" s="50">
        <f>IF(AK5=1,1,0)</f>
        <v>1</v>
      </c>
      <c r="CB5" s="50">
        <f t="shared" si="1"/>
        <v>1</v>
      </c>
      <c r="CC5" s="50">
        <f>IF(AM5=2,1,0)</f>
        <v>1</v>
      </c>
      <c r="CD5" s="50">
        <f>IF(AN5=2,1,0)</f>
        <v>1</v>
      </c>
      <c r="CE5" s="50">
        <f t="shared" ref="CE5" si="2">AO5</f>
        <v>3.5</v>
      </c>
      <c r="CF5" s="50">
        <f t="shared" ref="CF5" si="3">AP5</f>
        <v>3.5</v>
      </c>
      <c r="CG5" s="50">
        <f t="shared" ref="CG5" si="4">AQ5</f>
        <v>3.5</v>
      </c>
      <c r="CH5" s="50">
        <f t="shared" ref="CH5" si="5">AR5</f>
        <v>3.5</v>
      </c>
      <c r="CI5" s="50">
        <f t="shared" ref="CI5" si="6">AS5</f>
        <v>3.5</v>
      </c>
      <c r="CJ5" s="50">
        <f t="shared" ref="CJ5" si="7">AT5</f>
        <v>3.5</v>
      </c>
      <c r="CK5" s="50">
        <f t="shared" ref="CK5" si="8">AU5</f>
        <v>3.5</v>
      </c>
      <c r="CL5" s="50">
        <f t="shared" ref="CL5" si="9">AV5</f>
        <v>3.5</v>
      </c>
      <c r="CM5" s="50">
        <f>AW5</f>
        <v>5</v>
      </c>
      <c r="CN5" s="51">
        <f>SUM(AX5:BE5,BO5:BV5,CE5:CH5)</f>
        <v>46</v>
      </c>
      <c r="CO5" s="51">
        <f>SUM(BF5:BI5,BW5:BZ5,CI5:CJ5,CM5)</f>
        <v>28</v>
      </c>
      <c r="CP5" s="51">
        <f>SUM(BJ5:BL5,CK5)</f>
        <v>12.5</v>
      </c>
      <c r="CQ5" s="51">
        <f>SUM(BM5:BN5,CA5:CD5,CL5)</f>
        <v>13.5</v>
      </c>
      <c r="CR5" s="51">
        <f>SUM(CN5:CO5)</f>
        <v>74</v>
      </c>
      <c r="CS5" s="52" t="str">
        <f>IF(CR5&lt;18.5,"ปรับปรุง",IF(CR5&lt;37,"พอใช้",IF(CR5&lt;55.5,"ดี",IF(CR5&gt;=55.5,"ดีมาก"))))</f>
        <v>ดีมาก</v>
      </c>
      <c r="CT5" s="52">
        <f>CP5</f>
        <v>12.5</v>
      </c>
      <c r="CU5" s="52" t="str">
        <f>IF(CT5&lt;3.125,"ปรับปรุง",IF(CT5&lt;6.25,"พอใช้",IF(CT5&lt;9.375,"ดี",IF(CT5&gt;=9.375,"ดีมาก"))))</f>
        <v>ดีมาก</v>
      </c>
      <c r="CV5" s="52">
        <f>CQ5</f>
        <v>13.5</v>
      </c>
      <c r="CW5" s="52" t="str">
        <f>IF(CV5&lt;3.375,"ปรับปรุง",IF(CV5&lt;6.75,"พอใช้",IF(CV5&lt;10.125,"ดี",IF(CV5&gt;=10.125,"ดีมาก"))))</f>
        <v>ดีมาก</v>
      </c>
      <c r="CX5" s="53">
        <f>SUM(CN5:CQ5)</f>
        <v>100</v>
      </c>
      <c r="CY5" s="54" t="str">
        <f>IF(CX5&lt;25,"ปรับปรุง",IF(CX5&lt;50,"พอใช้",IF(CX5&lt;75,"ดี",IF(CX5&gt;=75,"ดีมาก"))))</f>
        <v>ดีมาก</v>
      </c>
    </row>
    <row r="6" spans="1:103" ht="23.25" x14ac:dyDescent="0.5"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2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1"/>
      <c r="CO6" s="51"/>
      <c r="CP6" s="51"/>
      <c r="CQ6" s="51"/>
      <c r="CR6" s="51"/>
      <c r="CS6" s="52"/>
      <c r="CT6" s="52"/>
      <c r="CU6" s="52"/>
      <c r="CV6" s="52"/>
      <c r="CW6" s="52"/>
      <c r="CX6" s="53"/>
      <c r="CY6" s="54"/>
    </row>
    <row r="7" spans="1:103" ht="23.25" x14ac:dyDescent="0.5"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2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1"/>
      <c r="CO7" s="51"/>
      <c r="CP7" s="51"/>
      <c r="CQ7" s="51"/>
      <c r="CR7" s="51"/>
      <c r="CS7" s="52"/>
      <c r="CT7" s="52"/>
      <c r="CU7" s="52"/>
      <c r="CV7" s="52"/>
      <c r="CW7" s="52"/>
      <c r="CX7" s="53"/>
      <c r="CY7" s="54"/>
    </row>
    <row r="8" spans="1:103" ht="23.25" x14ac:dyDescent="0.5"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2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1"/>
      <c r="CO8" s="51"/>
      <c r="CP8" s="51"/>
      <c r="CQ8" s="51"/>
      <c r="CR8" s="51"/>
      <c r="CS8" s="52"/>
      <c r="CT8" s="52"/>
      <c r="CU8" s="52"/>
      <c r="CV8" s="52"/>
      <c r="CW8" s="52"/>
      <c r="CX8" s="53"/>
      <c r="CY8" s="54"/>
    </row>
    <row r="9" spans="1:103" ht="23.25" x14ac:dyDescent="0.5"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2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1"/>
      <c r="CO9" s="51"/>
      <c r="CP9" s="51"/>
      <c r="CQ9" s="51"/>
      <c r="CR9" s="51"/>
      <c r="CS9" s="52"/>
      <c r="CT9" s="52"/>
      <c r="CU9" s="52"/>
      <c r="CV9" s="52"/>
      <c r="CW9" s="52"/>
      <c r="CX9" s="53"/>
      <c r="CY9" s="54"/>
    </row>
    <row r="10" spans="1:103" ht="23.25" x14ac:dyDescent="0.5"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2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1"/>
      <c r="CO10" s="51"/>
      <c r="CP10" s="51"/>
      <c r="CQ10" s="51"/>
      <c r="CR10" s="51"/>
      <c r="CS10" s="52"/>
      <c r="CT10" s="52"/>
      <c r="CU10" s="52"/>
      <c r="CV10" s="58"/>
      <c r="CW10" s="52"/>
      <c r="CX10" s="53"/>
      <c r="CY10" s="54"/>
    </row>
    <row r="11" spans="1:103" ht="23.25" x14ac:dyDescent="0.5"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2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1"/>
      <c r="CO11" s="51"/>
      <c r="CP11" s="51"/>
      <c r="CQ11" s="51"/>
      <c r="CR11" s="51"/>
      <c r="CS11" s="52"/>
      <c r="CT11" s="52"/>
      <c r="CU11" s="52"/>
      <c r="CV11" s="52"/>
      <c r="CW11" s="52"/>
      <c r="CX11" s="53"/>
      <c r="CY11" s="54"/>
    </row>
    <row r="12" spans="1:103" ht="23.25" x14ac:dyDescent="0.5"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6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1"/>
      <c r="CO12" s="51"/>
      <c r="CP12" s="51"/>
      <c r="CQ12" s="51"/>
      <c r="CR12" s="51"/>
      <c r="CS12" s="52"/>
      <c r="CT12" s="52"/>
      <c r="CU12" s="52"/>
      <c r="CV12" s="52"/>
      <c r="CW12" s="52"/>
      <c r="CX12" s="53"/>
      <c r="CY12" s="54"/>
    </row>
    <row r="13" spans="1:103" ht="23.25" x14ac:dyDescent="0.5"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6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1"/>
      <c r="CO13" s="51"/>
      <c r="CP13" s="51"/>
      <c r="CQ13" s="51"/>
      <c r="CR13" s="51"/>
      <c r="CS13" s="52"/>
      <c r="CT13" s="52"/>
      <c r="CU13" s="52"/>
      <c r="CV13" s="52"/>
      <c r="CW13" s="52"/>
      <c r="CX13" s="53"/>
      <c r="CY13" s="54"/>
    </row>
    <row r="14" spans="1:103" ht="23.25" x14ac:dyDescent="0.5"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6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1"/>
      <c r="CO14" s="51"/>
      <c r="CP14" s="51"/>
      <c r="CQ14" s="51"/>
      <c r="CR14" s="51"/>
      <c r="CS14" s="52"/>
      <c r="CT14" s="52"/>
      <c r="CU14" s="52"/>
      <c r="CV14" s="52"/>
      <c r="CW14" s="52"/>
      <c r="CX14" s="53"/>
      <c r="CY14" s="54"/>
    </row>
    <row r="15" spans="1:103" ht="23.25" x14ac:dyDescent="0.5"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6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1"/>
      <c r="CO15" s="51"/>
      <c r="CP15" s="51"/>
      <c r="CQ15" s="51"/>
      <c r="CR15" s="51"/>
      <c r="CS15" s="52"/>
      <c r="CT15" s="52"/>
      <c r="CU15" s="52"/>
      <c r="CV15" s="52"/>
      <c r="CW15" s="52"/>
      <c r="CX15" s="53"/>
      <c r="CY15" s="54"/>
    </row>
    <row r="16" spans="1:103" ht="23.25" x14ac:dyDescent="0.5"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6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1"/>
      <c r="CO16" s="51"/>
      <c r="CP16" s="51"/>
      <c r="CQ16" s="51"/>
      <c r="CR16" s="51"/>
      <c r="CS16" s="52"/>
      <c r="CT16" s="52"/>
      <c r="CU16" s="52"/>
      <c r="CV16" s="52"/>
      <c r="CW16" s="52"/>
      <c r="CX16" s="53"/>
      <c r="CY16" s="54"/>
    </row>
    <row r="17" spans="50:103" ht="23.25" x14ac:dyDescent="0.5"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1"/>
      <c r="CO17" s="55"/>
      <c r="CP17" s="55"/>
      <c r="CQ17" s="55"/>
      <c r="CR17" s="51"/>
      <c r="CS17" s="52"/>
      <c r="CT17" s="52"/>
      <c r="CU17" s="52"/>
      <c r="CV17" s="52"/>
      <c r="CW17" s="52"/>
      <c r="CX17" s="53"/>
      <c r="CY17" s="54"/>
    </row>
    <row r="18" spans="50:103" ht="23.25" x14ac:dyDescent="0.5"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1"/>
      <c r="CO18" s="55"/>
      <c r="CP18" s="55"/>
      <c r="CQ18" s="55"/>
      <c r="CR18" s="51"/>
      <c r="CS18" s="52"/>
      <c r="CT18" s="52"/>
      <c r="CU18" s="52"/>
      <c r="CV18" s="52"/>
      <c r="CW18" s="52"/>
      <c r="CX18" s="53"/>
      <c r="CY18" s="54"/>
    </row>
    <row r="19" spans="50:103" ht="23.25" x14ac:dyDescent="0.5"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1"/>
      <c r="CO19" s="55"/>
      <c r="CP19" s="55"/>
      <c r="CQ19" s="55"/>
      <c r="CR19" s="51"/>
      <c r="CS19" s="52"/>
      <c r="CT19" s="52"/>
      <c r="CU19" s="52"/>
      <c r="CV19" s="52"/>
      <c r="CW19" s="52"/>
      <c r="CX19" s="53"/>
      <c r="CY19" s="54"/>
    </row>
    <row r="20" spans="50:103" ht="23.25" x14ac:dyDescent="0.5"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1"/>
      <c r="CO20" s="55"/>
      <c r="CP20" s="55"/>
      <c r="CQ20" s="55"/>
      <c r="CR20" s="51"/>
      <c r="CS20" s="52"/>
      <c r="CT20" s="52"/>
      <c r="CU20" s="52"/>
      <c r="CV20" s="52"/>
      <c r="CW20" s="52"/>
      <c r="CX20" s="53"/>
      <c r="CY20" s="54"/>
    </row>
    <row r="21" spans="50:103" x14ac:dyDescent="0.35"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7"/>
      <c r="BS21" s="57"/>
      <c r="BT21" s="57"/>
      <c r="BU21" s="57"/>
      <c r="BV21" s="57"/>
      <c r="BW21" s="57"/>
      <c r="BX21" s="57"/>
      <c r="BY21" s="57"/>
      <c r="BZ21" s="57"/>
      <c r="CA21" s="57"/>
      <c r="CB21" s="57"/>
      <c r="CC21" s="57"/>
      <c r="CD21" s="57"/>
      <c r="CE21" s="57"/>
      <c r="CF21" s="57"/>
      <c r="CG21" s="57"/>
      <c r="CH21" s="57"/>
      <c r="CI21" s="57"/>
      <c r="CJ21" s="57"/>
      <c r="CK21" s="57"/>
      <c r="CL21" s="57"/>
      <c r="CM21" s="57"/>
      <c r="CN21" s="57"/>
      <c r="CO21" s="57"/>
      <c r="CP21" s="57"/>
      <c r="CQ21" s="57"/>
      <c r="CR21" s="57"/>
      <c r="CS21" s="57"/>
      <c r="CT21" s="57"/>
      <c r="CU21" s="57"/>
      <c r="CV21" s="57"/>
      <c r="CW21" s="57"/>
      <c r="CX21" s="57"/>
      <c r="CY21" s="57"/>
    </row>
    <row r="22" spans="50:103" x14ac:dyDescent="0.35"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7"/>
      <c r="BS22" s="57"/>
      <c r="BT22" s="57"/>
      <c r="BU22" s="57"/>
      <c r="BV22" s="57"/>
      <c r="BW22" s="57"/>
      <c r="BX22" s="57"/>
      <c r="BY22" s="57"/>
      <c r="BZ22" s="57"/>
      <c r="CA22" s="57"/>
      <c r="CB22" s="57"/>
      <c r="CC22" s="57"/>
      <c r="CD22" s="57"/>
      <c r="CE22" s="57"/>
      <c r="CF22" s="57"/>
      <c r="CG22" s="57"/>
      <c r="CH22" s="57"/>
      <c r="CI22" s="57"/>
      <c r="CJ22" s="57"/>
      <c r="CK22" s="57"/>
      <c r="CL22" s="57"/>
      <c r="CM22" s="57"/>
      <c r="CN22" s="57"/>
      <c r="CO22" s="57"/>
      <c r="CP22" s="57"/>
      <c r="CQ22" s="57"/>
      <c r="CR22" s="57"/>
      <c r="CS22" s="57"/>
      <c r="CT22" s="57"/>
      <c r="CU22" s="57"/>
      <c r="CV22" s="57"/>
      <c r="CW22" s="57"/>
      <c r="CX22" s="57"/>
      <c r="CY22" s="57"/>
    </row>
    <row r="23" spans="50:103" x14ac:dyDescent="0.35"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</row>
    <row r="24" spans="50:103" x14ac:dyDescent="0.35"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7"/>
      <c r="BS24" s="57"/>
      <c r="BT24" s="57"/>
      <c r="BU24" s="57"/>
      <c r="BV24" s="57"/>
      <c r="BW24" s="57"/>
      <c r="BX24" s="57"/>
      <c r="BY24" s="57"/>
      <c r="BZ24" s="57"/>
      <c r="CA24" s="57"/>
      <c r="CB24" s="57"/>
      <c r="CC24" s="57"/>
      <c r="CD24" s="57"/>
      <c r="CE24" s="57"/>
      <c r="CF24" s="57"/>
      <c r="CG24" s="57"/>
      <c r="CH24" s="57"/>
      <c r="CI24" s="57"/>
      <c r="CJ24" s="57"/>
      <c r="CK24" s="57"/>
      <c r="CL24" s="57"/>
      <c r="CM24" s="57"/>
      <c r="CN24" s="57"/>
      <c r="CO24" s="57"/>
      <c r="CP24" s="57"/>
      <c r="CQ24" s="57"/>
      <c r="CR24" s="57"/>
      <c r="CS24" s="57"/>
      <c r="CT24" s="57"/>
      <c r="CU24" s="57"/>
      <c r="CV24" s="57"/>
      <c r="CW24" s="57"/>
      <c r="CX24" s="57"/>
      <c r="CY24" s="57"/>
    </row>
    <row r="25" spans="50:103" x14ac:dyDescent="0.35"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7"/>
      <c r="CO25" s="57"/>
      <c r="CP25" s="57"/>
      <c r="CQ25" s="57"/>
      <c r="CR25" s="57"/>
      <c r="CS25" s="57"/>
      <c r="CT25" s="57"/>
      <c r="CU25" s="57"/>
      <c r="CV25" s="57"/>
      <c r="CW25" s="57"/>
      <c r="CX25" s="57"/>
      <c r="CY25" s="57"/>
    </row>
  </sheetData>
  <mergeCells count="10">
    <mergeCell ref="CN3:CY3"/>
    <mergeCell ref="F3:F5"/>
    <mergeCell ref="G3:G5"/>
    <mergeCell ref="A1:AW1"/>
    <mergeCell ref="H3:AW3"/>
    <mergeCell ref="A2:G2"/>
    <mergeCell ref="A3:A5"/>
    <mergeCell ref="B3:B5"/>
    <mergeCell ref="C3:C5"/>
    <mergeCell ref="D3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opLeftCell="A4" zoomScale="106" zoomScaleNormal="106" workbookViewId="0">
      <selection activeCell="B18" sqref="B18"/>
    </sheetView>
  </sheetViews>
  <sheetFormatPr defaultRowHeight="15" x14ac:dyDescent="0.25"/>
  <cols>
    <col min="1" max="1" width="40.85546875" customWidth="1"/>
    <col min="2" max="3" width="7.42578125" customWidth="1"/>
    <col min="4" max="4" width="7.140625" customWidth="1"/>
    <col min="5" max="6" width="7.28515625" customWidth="1"/>
    <col min="7" max="7" width="10.85546875" customWidth="1"/>
    <col min="8" max="9" width="8.5703125" customWidth="1"/>
    <col min="10" max="10" width="7.42578125" customWidth="1"/>
    <col min="11" max="11" width="6.140625" customWidth="1"/>
    <col min="12" max="12" width="6.42578125" customWidth="1"/>
    <col min="13" max="13" width="7.7109375" customWidth="1"/>
  </cols>
  <sheetData>
    <row r="1" spans="1:13" ht="60" customHeight="1" x14ac:dyDescent="0.6">
      <c r="A1" s="92" t="s">
        <v>48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13" ht="21.2" customHeight="1" x14ac:dyDescent="0.25">
      <c r="A2" s="80"/>
      <c r="B2" s="81"/>
      <c r="C2" s="81"/>
      <c r="D2" s="81"/>
      <c r="E2" s="81"/>
      <c r="F2" s="81"/>
      <c r="K2" s="81"/>
      <c r="L2" s="81"/>
      <c r="M2" s="81"/>
    </row>
    <row r="3" spans="1:13" ht="21.2" customHeight="1" x14ac:dyDescent="0.25">
      <c r="A3" s="80" t="s">
        <v>30</v>
      </c>
      <c r="B3" s="81"/>
      <c r="C3" s="81"/>
      <c r="D3" s="81"/>
      <c r="E3" s="81"/>
      <c r="F3" s="81"/>
      <c r="G3" s="82" t="s">
        <v>33</v>
      </c>
      <c r="H3" s="81"/>
      <c r="I3" s="81"/>
      <c r="J3" s="81"/>
      <c r="K3" s="81"/>
      <c r="L3" s="81"/>
      <c r="M3" s="81"/>
    </row>
    <row r="4" spans="1:13" ht="21.2" customHeight="1" x14ac:dyDescent="0.25">
      <c r="A4" s="80" t="s">
        <v>31</v>
      </c>
      <c r="B4" s="81"/>
      <c r="C4" s="81"/>
      <c r="D4" s="81"/>
      <c r="E4" s="81"/>
      <c r="F4" s="81"/>
      <c r="G4" s="82" t="s">
        <v>42</v>
      </c>
      <c r="H4" s="81"/>
      <c r="I4" s="81"/>
      <c r="J4" s="81"/>
      <c r="K4" s="81"/>
      <c r="L4" s="81"/>
      <c r="M4" s="81"/>
    </row>
    <row r="6" spans="1:13" ht="28.5" customHeight="1" x14ac:dyDescent="0.25">
      <c r="A6" s="91" t="s">
        <v>17</v>
      </c>
      <c r="B6" s="91" t="s">
        <v>18</v>
      </c>
      <c r="C6" s="91" t="s">
        <v>19</v>
      </c>
      <c r="D6" s="91" t="s">
        <v>20</v>
      </c>
      <c r="E6" s="91" t="s">
        <v>21</v>
      </c>
      <c r="F6" s="91" t="s">
        <v>22</v>
      </c>
      <c r="G6" s="83" t="s">
        <v>32</v>
      </c>
      <c r="H6" s="85" t="s">
        <v>23</v>
      </c>
      <c r="I6" s="87" t="s">
        <v>24</v>
      </c>
      <c r="J6" s="88" t="s">
        <v>25</v>
      </c>
      <c r="K6" s="89"/>
      <c r="L6" s="89"/>
      <c r="M6" s="90"/>
    </row>
    <row r="7" spans="1:13" ht="28.5" customHeight="1" x14ac:dyDescent="0.25">
      <c r="A7" s="86"/>
      <c r="B7" s="86"/>
      <c r="C7" s="86"/>
      <c r="D7" s="86"/>
      <c r="E7" s="86"/>
      <c r="F7" s="86"/>
      <c r="G7" s="84"/>
      <c r="H7" s="86"/>
      <c r="I7" s="86"/>
      <c r="J7" s="17" t="s">
        <v>26</v>
      </c>
      <c r="K7" s="18" t="s">
        <v>27</v>
      </c>
      <c r="L7" s="18" t="s">
        <v>28</v>
      </c>
      <c r="M7" s="18" t="s">
        <v>29</v>
      </c>
    </row>
    <row r="8" spans="1:13" ht="20.25" customHeight="1" x14ac:dyDescent="0.25">
      <c r="A8" s="28" t="s">
        <v>41</v>
      </c>
      <c r="B8" s="29">
        <v>15</v>
      </c>
      <c r="C8" s="29">
        <v>100</v>
      </c>
      <c r="D8" s="46">
        <f>MIN(math!CX6:CX20)</f>
        <v>0</v>
      </c>
      <c r="E8" s="46">
        <f>MAX(math!CX6:CX20)</f>
        <v>0</v>
      </c>
      <c r="F8" s="30" t="e">
        <f>AVERAGE(math!CX6:CX20)</f>
        <v>#DIV/0!</v>
      </c>
      <c r="G8" s="30" t="e">
        <f>STDEV(math!CX6:CX20)</f>
        <v>#DIV/0!</v>
      </c>
      <c r="H8" s="30" t="e">
        <f>(F8/C8)*100</f>
        <v>#DIV/0!</v>
      </c>
      <c r="I8" s="30" t="e">
        <f>(G8/F8)*100</f>
        <v>#DIV/0!</v>
      </c>
      <c r="J8" s="30">
        <f>(COUNTIF(math!CY6:CY20,"ปรับปรุง")/B8)*100</f>
        <v>0</v>
      </c>
      <c r="K8" s="30">
        <f>(COUNTIF(math!CY6:CY20,"พอใช้")/B8)*100</f>
        <v>0</v>
      </c>
      <c r="L8" s="30">
        <f>(COUNTIF(math!CY6:CY20,"ดี")/B8)*100</f>
        <v>0</v>
      </c>
      <c r="M8" s="30">
        <f>(COUNTIF(math!CY6:CY20,"ดีมาก")/B8)*100</f>
        <v>0</v>
      </c>
    </row>
    <row r="9" spans="1:13" ht="20.25" customHeight="1" x14ac:dyDescent="0.25">
      <c r="A9" s="19" t="s">
        <v>34</v>
      </c>
      <c r="B9" s="20">
        <v>15</v>
      </c>
      <c r="C9" s="20">
        <v>74</v>
      </c>
      <c r="D9" s="47">
        <f>MIN(math!CR6:CR20)</f>
        <v>0</v>
      </c>
      <c r="E9" s="47">
        <f>MAX(math!CR6:CR20)</f>
        <v>0</v>
      </c>
      <c r="F9" s="21" t="e">
        <f>AVERAGE(math!CR6:CR20)</f>
        <v>#DIV/0!</v>
      </c>
      <c r="G9" s="21" t="e">
        <f>STDEV(math!CR6:CR20)</f>
        <v>#DIV/0!</v>
      </c>
      <c r="H9" s="21" t="e">
        <f t="shared" ref="H9:H14" si="0">(F9/C9)*100</f>
        <v>#DIV/0!</v>
      </c>
      <c r="I9" s="21" t="e">
        <f t="shared" ref="I9:I14" si="1">(G9/F9)*100</f>
        <v>#DIV/0!</v>
      </c>
      <c r="J9" s="21">
        <f>(COUNTIF(math!CS6:CS20,"ปรับปรุง")/B9)*100</f>
        <v>0</v>
      </c>
      <c r="K9" s="21">
        <f>(COUNTIF(math!CS6:CS20,"พอใช้")/B9)*100</f>
        <v>0</v>
      </c>
      <c r="L9" s="21">
        <f>(COUNTIF(math!CS6:CS20,"ดี")/B9)*100</f>
        <v>0</v>
      </c>
      <c r="M9" s="21">
        <f>(COUNTIF(math!CS6:CS20,"ดีมาก")/B9)*100</f>
        <v>0</v>
      </c>
    </row>
    <row r="10" spans="1:13" ht="20.25" customHeight="1" x14ac:dyDescent="0.25">
      <c r="A10" s="22" t="s">
        <v>35</v>
      </c>
      <c r="B10" s="65">
        <v>15</v>
      </c>
      <c r="C10" s="23">
        <v>46</v>
      </c>
      <c r="D10" s="48">
        <f>MIN(math!CN6:CN20)</f>
        <v>0</v>
      </c>
      <c r="E10" s="48">
        <f>MAX(math!CN6:CN20)</f>
        <v>0</v>
      </c>
      <c r="F10" s="24" t="e">
        <f>AVERAGE(math!CN6:CN20)</f>
        <v>#DIV/0!</v>
      </c>
      <c r="G10" s="24" t="e">
        <f>STDEV(math!CN6:CN20)</f>
        <v>#DIV/0!</v>
      </c>
      <c r="H10" s="24" t="e">
        <f t="shared" si="0"/>
        <v>#DIV/0!</v>
      </c>
      <c r="I10" s="24" t="e">
        <f t="shared" si="1"/>
        <v>#DIV/0!</v>
      </c>
      <c r="J10" s="24"/>
      <c r="K10" s="24"/>
      <c r="L10" s="24"/>
      <c r="M10" s="24"/>
    </row>
    <row r="11" spans="1:13" s="32" customFormat="1" ht="20.25" customHeight="1" x14ac:dyDescent="0.25">
      <c r="A11" s="63" t="s">
        <v>49</v>
      </c>
      <c r="B11" s="65">
        <v>15</v>
      </c>
      <c r="C11" s="23">
        <v>28</v>
      </c>
      <c r="D11" s="48">
        <f>MIN(math!CO6:CO20)</f>
        <v>0</v>
      </c>
      <c r="E11" s="48">
        <f>MAX(math!CO6:CO20)</f>
        <v>0</v>
      </c>
      <c r="F11" s="24" t="e">
        <f>AVERAGE(math!CO6:CO20)</f>
        <v>#DIV/0!</v>
      </c>
      <c r="G11" s="24" t="e">
        <f>STDEV(math!CO6:CO20)</f>
        <v>#DIV/0!</v>
      </c>
      <c r="H11" s="24" t="e">
        <f t="shared" ref="H11" si="2">(F11/C11)*100</f>
        <v>#DIV/0!</v>
      </c>
      <c r="I11" s="24" t="e">
        <f t="shared" ref="I11" si="3">(G11/F11)*100</f>
        <v>#DIV/0!</v>
      </c>
      <c r="J11" s="24"/>
      <c r="K11" s="24"/>
      <c r="L11" s="24"/>
      <c r="M11" s="24"/>
    </row>
    <row r="12" spans="1:13" ht="20.25" customHeight="1" x14ac:dyDescent="0.25">
      <c r="A12" s="19" t="s">
        <v>36</v>
      </c>
      <c r="B12" s="20">
        <v>15</v>
      </c>
      <c r="C12" s="20">
        <v>12.5</v>
      </c>
      <c r="D12" s="47">
        <f>MIN(math!CT6:CT20)</f>
        <v>0</v>
      </c>
      <c r="E12" s="47">
        <f>MAX(math!CT6:CT20)</f>
        <v>0</v>
      </c>
      <c r="F12" s="21" t="e">
        <f>AVERAGE(math!CT6:CT20)</f>
        <v>#DIV/0!</v>
      </c>
      <c r="G12" s="21" t="e">
        <f>STDEV(math!CT6:CT20)</f>
        <v>#DIV/0!</v>
      </c>
      <c r="H12" s="21" t="e">
        <f t="shared" si="0"/>
        <v>#DIV/0!</v>
      </c>
      <c r="I12" s="21" t="e">
        <f t="shared" si="1"/>
        <v>#DIV/0!</v>
      </c>
      <c r="J12" s="21">
        <f>(COUNTIF(math!CU6:CU20,"ปรับปรุง")/B12)*100</f>
        <v>0</v>
      </c>
      <c r="K12" s="21">
        <f>(COUNTIF(math!CU6:CU20,"พอใช้")/B12)*100</f>
        <v>0</v>
      </c>
      <c r="L12" s="21">
        <f>(COUNTIF(math!CU6:CU20,"ดี")/B12)*100</f>
        <v>0</v>
      </c>
      <c r="M12" s="21">
        <f>(COUNTIF(math!CU6:CU20,"ดีมาก")/B12)*100</f>
        <v>0</v>
      </c>
    </row>
    <row r="13" spans="1:13" ht="20.25" customHeight="1" x14ac:dyDescent="0.25">
      <c r="A13" s="25" t="s">
        <v>37</v>
      </c>
      <c r="B13" s="66">
        <v>15</v>
      </c>
      <c r="C13" s="26">
        <v>12.5</v>
      </c>
      <c r="D13" s="49">
        <f>MIN(math!CP6:CP20)</f>
        <v>0</v>
      </c>
      <c r="E13" s="49">
        <f>MAX(math!CP6:CP20)</f>
        <v>0</v>
      </c>
      <c r="F13" s="27" t="e">
        <f>AVERAGE(math!CP6:CP20)</f>
        <v>#DIV/0!</v>
      </c>
      <c r="G13" s="27" t="e">
        <f>STDEV(math!CP6:CP20)</f>
        <v>#DIV/0!</v>
      </c>
      <c r="H13" s="27" t="e">
        <f t="shared" si="0"/>
        <v>#DIV/0!</v>
      </c>
      <c r="I13" s="27" t="e">
        <f t="shared" si="1"/>
        <v>#DIV/0!</v>
      </c>
      <c r="J13" s="27"/>
      <c r="K13" s="27"/>
      <c r="L13" s="27"/>
      <c r="M13" s="27"/>
    </row>
    <row r="14" spans="1:13" ht="20.25" customHeight="1" x14ac:dyDescent="0.25">
      <c r="A14" s="31" t="s">
        <v>38</v>
      </c>
      <c r="B14" s="20">
        <v>15</v>
      </c>
      <c r="C14" s="20">
        <v>13.5</v>
      </c>
      <c r="D14" s="47">
        <f>MIN(math!CV6:CV20)</f>
        <v>0</v>
      </c>
      <c r="E14" s="47">
        <f>MAX(math!CV6:CV20)</f>
        <v>0</v>
      </c>
      <c r="F14" s="21" t="e">
        <f>AVERAGE(math!CV6:CV20)</f>
        <v>#DIV/0!</v>
      </c>
      <c r="G14" s="21" t="e">
        <f>STDEV(math!CV6:CV20)</f>
        <v>#DIV/0!</v>
      </c>
      <c r="H14" s="21" t="e">
        <f t="shared" si="0"/>
        <v>#DIV/0!</v>
      </c>
      <c r="I14" s="21" t="e">
        <f t="shared" si="1"/>
        <v>#DIV/0!</v>
      </c>
      <c r="J14" s="21">
        <f>(COUNTIF(math!CW6:CW20,"ปรับปรุง")/B14)*100</f>
        <v>0</v>
      </c>
      <c r="K14" s="21">
        <f>(COUNTIF(math!CW6:CW20,"พอใช้")/B14)*100</f>
        <v>0</v>
      </c>
      <c r="L14" s="21">
        <f>(COUNTIF(math!CW6:CW20,"ดี")/B14)*100</f>
        <v>0</v>
      </c>
      <c r="M14" s="21">
        <f>(COUNTIF(math!CW6:CW20,"ดีมาก")/B14)*100</f>
        <v>0</v>
      </c>
    </row>
    <row r="15" spans="1:13" ht="20.25" customHeight="1" x14ac:dyDescent="0.25">
      <c r="A15" s="64" t="s">
        <v>46</v>
      </c>
      <c r="B15" s="66">
        <v>15</v>
      </c>
      <c r="C15" s="26">
        <v>13.5</v>
      </c>
      <c r="D15" s="49">
        <f>MIN(math!CQ6:CQ20)</f>
        <v>0</v>
      </c>
      <c r="E15" s="49">
        <f>MAX(math!CQ6:CQ20)</f>
        <v>0</v>
      </c>
      <c r="F15" s="27" t="e">
        <f>AVERAGE(math!CQ6:CQ20)</f>
        <v>#DIV/0!</v>
      </c>
      <c r="G15" s="27" t="e">
        <f>STDEV(math!CQ6:CQ20)</f>
        <v>#DIV/0!</v>
      </c>
      <c r="H15" s="27" t="e">
        <f t="shared" ref="H15" si="4">(F15/C15)*100</f>
        <v>#DIV/0!</v>
      </c>
      <c r="I15" s="27" t="e">
        <f t="shared" ref="I15" si="5">(G15/F15)*100</f>
        <v>#DIV/0!</v>
      </c>
      <c r="J15" s="27"/>
      <c r="K15" s="27"/>
      <c r="L15" s="27"/>
      <c r="M15" s="27"/>
    </row>
  </sheetData>
  <mergeCells count="17">
    <mergeCell ref="A1:J1"/>
    <mergeCell ref="K1:M2"/>
    <mergeCell ref="A2:F2"/>
    <mergeCell ref="A3:F3"/>
    <mergeCell ref="G3:M3"/>
    <mergeCell ref="A4:F4"/>
    <mergeCell ref="G4:M4"/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</mergeCells>
  <pageMargins left="0.7" right="0.51" top="0.27" bottom="0.19" header="0.2" footer="0.16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math</vt:lpstr>
      <vt:lpstr>รายงานคณิต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cp:lastPrinted>2017-11-22T18:25:12Z</cp:lastPrinted>
  <dcterms:created xsi:type="dcterms:W3CDTF">2017-10-27T03:40:44Z</dcterms:created>
  <dcterms:modified xsi:type="dcterms:W3CDTF">2019-02-05T08:30:22Z</dcterms:modified>
</cp:coreProperties>
</file>